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pyt9312\Desktop\POSTĘPOWANIA 2024\Zp88_2024 Olej\Publikacja Zp88_2024\"/>
    </mc:Choice>
  </mc:AlternateContent>
  <bookViews>
    <workbookView xWindow="0" yWindow="0" windowWidth="23040" windowHeight="9072"/>
  </bookViews>
  <sheets>
    <sheet name="Formularz wyceny - olej" sheetId="6" r:id="rId1"/>
  </sheets>
  <calcPr calcId="162913"/>
</workbook>
</file>

<file path=xl/calcChain.xml><?xml version="1.0" encoding="utf-8"?>
<calcChain xmlns="http://schemas.openxmlformats.org/spreadsheetml/2006/main">
  <c r="H10" i="6" l="1"/>
  <c r="E10" i="6"/>
  <c r="I10" i="6"/>
  <c r="M10" i="6"/>
  <c r="M11" i="6"/>
  <c r="I11" i="6"/>
  <c r="L10" i="6"/>
  <c r="L11" i="6"/>
  <c r="K10" i="6"/>
  <c r="K11" i="6"/>
  <c r="H11" i="6"/>
  <c r="N10" i="6"/>
  <c r="N11" i="6"/>
</calcChain>
</file>

<file path=xl/sharedStrings.xml><?xml version="1.0" encoding="utf-8"?>
<sst xmlns="http://schemas.openxmlformats.org/spreadsheetml/2006/main" count="42" uniqueCount="41">
  <si>
    <t>Lp.</t>
  </si>
  <si>
    <t>Wyszczególnienie</t>
  </si>
  <si>
    <t>ilość</t>
  </si>
  <si>
    <t>wartość netto
[zł]</t>
  </si>
  <si>
    <t>Vat
[%]</t>
  </si>
  <si>
    <t>1.</t>
  </si>
  <si>
    <t>2.</t>
  </si>
  <si>
    <t>3.</t>
  </si>
  <si>
    <t>4.</t>
  </si>
  <si>
    <t>5.</t>
  </si>
  <si>
    <t>6.</t>
  </si>
  <si>
    <t>7.</t>
  </si>
  <si>
    <t>8.</t>
  </si>
  <si>
    <t>jm.</t>
  </si>
  <si>
    <t>9.</t>
  </si>
  <si>
    <t>RAZEM</t>
  </si>
  <si>
    <t>litr</t>
  </si>
  <si>
    <t>wartość brutto 
[zł]</t>
  </si>
  <si>
    <t>wartość VAT</t>
  </si>
  <si>
    <t>10.</t>
  </si>
  <si>
    <t>11.</t>
  </si>
  <si>
    <t>Zamówienie podstawowe</t>
  </si>
  <si>
    <t>Prawo opcji</t>
  </si>
  <si>
    <t>12.</t>
  </si>
  <si>
    <t>13.</t>
  </si>
  <si>
    <t>cena jednostkowa netto oleju opałowego obowiązująca zarówno
 w zakresie zamówienia podstawowego jak i prawa opcji
[ zł/1 litr ]</t>
  </si>
  <si>
    <t xml:space="preserve">Zamówienie podstawowe
kol. 3 x kol. 6 </t>
  </si>
  <si>
    <t>Prawo opcji
kol. 4 x kol. 6</t>
  </si>
  <si>
    <t>Zamówienie podstawowe
kol. 7 x kol. 9</t>
  </si>
  <si>
    <t>Prawo opcji
kol. 8 x kol. 9</t>
  </si>
  <si>
    <t>Zamówienie podstawowe
kol. 7 + kol. 10</t>
  </si>
  <si>
    <t>Prawo opcji
kol. 8 + kol. 11</t>
  </si>
  <si>
    <t>Olej opałowy lekki</t>
  </si>
  <si>
    <t>Załącznik do SWZ</t>
  </si>
  <si>
    <t>Formularz szczegółowej wyceny - dostawa oleju opałowego lekkiego do NOWEJ DĘBY</t>
  </si>
  <si>
    <t>dokument należy podpisać kwalifikowanym podpisem elektronicznym lub elektronicznym podpisem zaufanym lub elektronicznym podpisem osobistym przez osobę lub osoby umocowane do złożenia podpisu w imieniu Wykonawcy</t>
  </si>
  <si>
    <t>....................................................................................</t>
  </si>
  <si>
    <t>……………………………………………………</t>
  </si>
  <si>
    <t>nazwa i adres Wykonawcy</t>
  </si>
  <si>
    <t>miejscowość, data</t>
  </si>
  <si>
    <t>Nr referencyjny: Zp88/2024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</si>
</sst>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#,##0.00\ &quot;zł&quot;"/>
  </numFmts>
  <fonts count="10" x14ac:knownFonts="1">
    <font>
      <sz val="10"/>
      <name val="Arial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i/>
      <sz val="8"/>
      <name val="Arial CE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3" fontId="1" fillId="0" borderId="1" xfId="0" applyNumberFormat="1" applyFont="1" applyBorder="1" applyAlignment="1">
      <alignment horizontal="center" vertical="center"/>
    </xf>
    <xf numFmtId="173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vertical="center"/>
    </xf>
    <xf numFmtId="173" fontId="2" fillId="0" borderId="1" xfId="1" applyNumberFormat="1" applyFont="1" applyBorder="1" applyAlignment="1">
      <alignment horizontal="center" vertical="center"/>
    </xf>
    <xf numFmtId="9" fontId="2" fillId="0" borderId="1" xfId="1" applyFont="1" applyBorder="1" applyAlignment="1">
      <alignment vertical="center"/>
    </xf>
    <xf numFmtId="173" fontId="1" fillId="0" borderId="1" xfId="1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3" fontId="2" fillId="0" borderId="2" xfId="0" applyNumberFormat="1" applyFont="1" applyBorder="1" applyAlignment="1">
      <alignment horizontal="center" vertical="center"/>
    </xf>
    <xf numFmtId="173" fontId="2" fillId="0" borderId="2" xfId="1" applyNumberFormat="1" applyFont="1" applyBorder="1" applyAlignment="1">
      <alignment vertical="center"/>
    </xf>
    <xf numFmtId="173" fontId="1" fillId="0" borderId="1" xfId="1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9" fillId="0" borderId="0" xfId="0" applyFont="1"/>
  </cellXfs>
  <cellStyles count="2">
    <cellStyle name="Normalny" xfId="0" builtinId="0"/>
    <cellStyle name="Procentow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Normal="100" workbookViewId="0">
      <selection activeCell="D4" sqref="D4"/>
    </sheetView>
  </sheetViews>
  <sheetFormatPr defaultRowHeight="13.2" x14ac:dyDescent="0.25"/>
  <cols>
    <col min="2" max="2" width="4.44140625" customWidth="1"/>
    <col min="3" max="3" width="26" bestFit="1" customWidth="1"/>
    <col min="4" max="4" width="16" customWidth="1"/>
    <col min="5" max="5" width="13.44140625" customWidth="1"/>
    <col min="6" max="6" width="6" customWidth="1"/>
    <col min="7" max="7" width="18.109375" customWidth="1"/>
    <col min="8" max="8" width="16.88671875" customWidth="1"/>
    <col min="9" max="9" width="15.33203125" customWidth="1"/>
    <col min="10" max="10" width="7.109375" bestFit="1" customWidth="1"/>
    <col min="11" max="11" width="18.5546875" customWidth="1"/>
    <col min="12" max="12" width="17.88671875" customWidth="1"/>
    <col min="13" max="13" width="16.44140625" customWidth="1"/>
    <col min="14" max="14" width="17.5546875" customWidth="1"/>
  </cols>
  <sheetData>
    <row r="1" spans="1:18" ht="15.6" x14ac:dyDescent="0.3">
      <c r="C1" s="39" t="s">
        <v>40</v>
      </c>
      <c r="N1" s="38" t="s">
        <v>33</v>
      </c>
    </row>
    <row r="2" spans="1:18" x14ac:dyDescent="0.25">
      <c r="C2" s="30" t="s">
        <v>36</v>
      </c>
      <c r="E2" s="31"/>
      <c r="F2" s="31"/>
      <c r="J2" s="32"/>
      <c r="K2" s="32"/>
      <c r="M2" s="32" t="s">
        <v>37</v>
      </c>
    </row>
    <row r="3" spans="1:18" ht="15" x14ac:dyDescent="0.25">
      <c r="A3" s="1"/>
      <c r="B3" s="1"/>
      <c r="C3" s="35" t="s">
        <v>38</v>
      </c>
      <c r="D3" s="35"/>
      <c r="E3" s="35"/>
      <c r="F3" s="35"/>
      <c r="G3" s="33"/>
      <c r="H3" s="33"/>
      <c r="K3" s="32"/>
      <c r="L3" s="1"/>
      <c r="M3" s="34" t="s">
        <v>39</v>
      </c>
      <c r="N3" s="34"/>
      <c r="O3" s="1"/>
    </row>
    <row r="4" spans="1:18" ht="15" x14ac:dyDescent="0.25">
      <c r="A4" s="1"/>
      <c r="B4" s="1"/>
      <c r="C4" s="36"/>
      <c r="D4" s="36"/>
      <c r="E4" s="36"/>
      <c r="F4" s="36"/>
      <c r="G4" s="33"/>
      <c r="H4" s="33"/>
      <c r="K4" s="32"/>
      <c r="L4" s="1"/>
      <c r="M4" s="37"/>
      <c r="N4" s="37"/>
      <c r="O4" s="1"/>
    </row>
    <row r="5" spans="1:18" ht="20.25" customHeight="1" x14ac:dyDescent="0.3">
      <c r="A5" s="24" t="s">
        <v>34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12"/>
      <c r="Q5" s="12"/>
      <c r="R5" s="12"/>
    </row>
    <row r="6" spans="1:18" ht="15.6" x14ac:dyDescent="0.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8" ht="180" customHeight="1" x14ac:dyDescent="0.25">
      <c r="B7" s="25" t="s">
        <v>0</v>
      </c>
      <c r="C7" s="19" t="s">
        <v>1</v>
      </c>
      <c r="D7" s="21" t="s">
        <v>2</v>
      </c>
      <c r="E7" s="23"/>
      <c r="F7" s="19" t="s">
        <v>13</v>
      </c>
      <c r="G7" s="19" t="s">
        <v>25</v>
      </c>
      <c r="H7" s="27" t="s">
        <v>3</v>
      </c>
      <c r="I7" s="28"/>
      <c r="J7" s="19" t="s">
        <v>4</v>
      </c>
      <c r="K7" s="27" t="s">
        <v>18</v>
      </c>
      <c r="L7" s="28"/>
      <c r="M7" s="27" t="s">
        <v>17</v>
      </c>
      <c r="N7" s="28"/>
    </row>
    <row r="8" spans="1:18" ht="45.75" customHeight="1" x14ac:dyDescent="0.25">
      <c r="B8" s="26"/>
      <c r="C8" s="20"/>
      <c r="D8" s="14" t="s">
        <v>21</v>
      </c>
      <c r="E8" s="15" t="s">
        <v>22</v>
      </c>
      <c r="F8" s="20"/>
      <c r="G8" s="20"/>
      <c r="H8" s="13" t="s">
        <v>26</v>
      </c>
      <c r="I8" s="13" t="s">
        <v>27</v>
      </c>
      <c r="J8" s="20"/>
      <c r="K8" s="13" t="s">
        <v>28</v>
      </c>
      <c r="L8" s="13" t="s">
        <v>29</v>
      </c>
      <c r="M8" s="13" t="s">
        <v>30</v>
      </c>
      <c r="N8" s="13" t="s">
        <v>31</v>
      </c>
    </row>
    <row r="9" spans="1:18" ht="45.75" customHeight="1" x14ac:dyDescent="0.25">
      <c r="B9" s="4" t="s">
        <v>5</v>
      </c>
      <c r="C9" s="3" t="s">
        <v>6</v>
      </c>
      <c r="D9" s="4" t="s">
        <v>7</v>
      </c>
      <c r="E9" s="3" t="s">
        <v>8</v>
      </c>
      <c r="F9" s="4" t="s">
        <v>9</v>
      </c>
      <c r="G9" s="3" t="s">
        <v>10</v>
      </c>
      <c r="H9" s="4" t="s">
        <v>11</v>
      </c>
      <c r="I9" s="3" t="s">
        <v>12</v>
      </c>
      <c r="J9" s="4" t="s">
        <v>14</v>
      </c>
      <c r="K9" s="3" t="s">
        <v>19</v>
      </c>
      <c r="L9" s="4" t="s">
        <v>20</v>
      </c>
      <c r="M9" s="3" t="s">
        <v>23</v>
      </c>
      <c r="N9" s="4" t="s">
        <v>24</v>
      </c>
    </row>
    <row r="10" spans="1:18" ht="33" customHeight="1" x14ac:dyDescent="0.25">
      <c r="B10" s="4" t="s">
        <v>5</v>
      </c>
      <c r="C10" s="3" t="s">
        <v>32</v>
      </c>
      <c r="D10" s="7">
        <v>114000</v>
      </c>
      <c r="E10" s="7">
        <f>ROUND(D10*50%,2)</f>
        <v>57000</v>
      </c>
      <c r="F10" s="3" t="s">
        <v>16</v>
      </c>
      <c r="G10" s="6"/>
      <c r="H10" s="6">
        <f>ROUND(D10*G10,2)</f>
        <v>0</v>
      </c>
      <c r="I10" s="16">
        <f>ROUND(E10*G10,2)</f>
        <v>0</v>
      </c>
      <c r="J10" s="8"/>
      <c r="K10" s="17">
        <f>ROUND(H10*J10,2)</f>
        <v>0</v>
      </c>
      <c r="L10" s="9">
        <f>ROUND(I10*J10,2)</f>
        <v>0</v>
      </c>
      <c r="M10" s="9">
        <f>H10+K10</f>
        <v>0</v>
      </c>
      <c r="N10" s="9">
        <f>I10+L10</f>
        <v>0</v>
      </c>
    </row>
    <row r="11" spans="1:18" ht="33" customHeight="1" x14ac:dyDescent="0.25">
      <c r="B11" s="21" t="s">
        <v>15</v>
      </c>
      <c r="C11" s="22"/>
      <c r="D11" s="22"/>
      <c r="E11" s="22"/>
      <c r="F11" s="22"/>
      <c r="G11" s="23"/>
      <c r="H11" s="5">
        <f>H10</f>
        <v>0</v>
      </c>
      <c r="I11" s="5">
        <f>I10</f>
        <v>0</v>
      </c>
      <c r="J11" s="10"/>
      <c r="K11" s="18">
        <f>K10</f>
        <v>0</v>
      </c>
      <c r="L11" s="11">
        <f>L10</f>
        <v>0</v>
      </c>
      <c r="M11" s="11">
        <f>M10</f>
        <v>0</v>
      </c>
      <c r="N11" s="11">
        <f>N10</f>
        <v>0</v>
      </c>
    </row>
    <row r="15" spans="1:18" ht="13.2" customHeight="1" x14ac:dyDescent="0.25">
      <c r="J15" s="29" t="s">
        <v>35</v>
      </c>
      <c r="K15" s="29"/>
      <c r="L15" s="29"/>
      <c r="M15" s="29"/>
      <c r="N15" s="29"/>
    </row>
    <row r="16" spans="1:18" ht="13.2" customHeight="1" x14ac:dyDescent="0.25">
      <c r="J16" s="29"/>
      <c r="K16" s="29"/>
      <c r="L16" s="29"/>
      <c r="M16" s="29"/>
      <c r="N16" s="29"/>
    </row>
    <row r="17" spans="10:14" ht="13.2" customHeight="1" x14ac:dyDescent="0.25">
      <c r="J17" s="29"/>
      <c r="K17" s="29"/>
      <c r="L17" s="29"/>
      <c r="M17" s="29"/>
      <c r="N17" s="29"/>
    </row>
    <row r="18" spans="10:14" x14ac:dyDescent="0.25">
      <c r="J18" s="29"/>
      <c r="K18" s="29"/>
      <c r="L18" s="29"/>
      <c r="M18" s="29"/>
      <c r="N18" s="29"/>
    </row>
    <row r="19" spans="10:14" x14ac:dyDescent="0.25">
      <c r="J19" s="29"/>
      <c r="K19" s="29"/>
      <c r="L19" s="29"/>
      <c r="M19" s="29"/>
      <c r="N19" s="29"/>
    </row>
    <row r="20" spans="10:14" x14ac:dyDescent="0.25">
      <c r="J20" s="29"/>
      <c r="K20" s="29"/>
      <c r="L20" s="29"/>
      <c r="M20" s="29"/>
      <c r="N20" s="29"/>
    </row>
  </sheetData>
  <mergeCells count="14">
    <mergeCell ref="J15:N20"/>
    <mergeCell ref="C3:F3"/>
    <mergeCell ref="M3:N3"/>
    <mergeCell ref="H7:I7"/>
    <mergeCell ref="K7:L7"/>
    <mergeCell ref="M7:N7"/>
    <mergeCell ref="J7:J8"/>
    <mergeCell ref="C7:C8"/>
    <mergeCell ref="F7:F8"/>
    <mergeCell ref="B11:G11"/>
    <mergeCell ref="G7:G8"/>
    <mergeCell ref="A5:O5"/>
    <mergeCell ref="D7:E7"/>
    <mergeCell ref="B7:B8"/>
  </mergeCells>
  <pageMargins left="0.18" right="0.17" top="1" bottom="1" header="0.5" footer="0.5"/>
  <pageSetup paperSize="9" scale="5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F93A31A-AFE9-4811-9BBC-E387AD9431E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 - olej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RZI</dc:creator>
  <cp:lastModifiedBy>Szpyt Elżbieta</cp:lastModifiedBy>
  <cp:lastPrinted>2023-01-10T09:56:27Z</cp:lastPrinted>
  <dcterms:created xsi:type="dcterms:W3CDTF">2008-12-02T07:08:37Z</dcterms:created>
  <dcterms:modified xsi:type="dcterms:W3CDTF">2024-10-04T08:35:17Z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8a5dd5d0-ecb6-4312-a275-6c7662c4bc02</vt:lpwstr>
  </property>
  <property fmtid="{D5CDD505-2E9C-101B-9397-08002B2CF9AE}" pid="3" name="bjSaver">
    <vt:lpwstr>VNtvysdmxzjxQWimnW2QULiyQHMVqWK3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RZI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10.130.229.141</vt:lpwstr>
  </property>
</Properties>
</file>